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2023-2027" sheetId="1" r:id="rId1"/>
  </sheets>
  <calcPr calcId="145621"/>
</workbook>
</file>

<file path=xl/calcChain.xml><?xml version="1.0" encoding="utf-8"?>
<calcChain xmlns="http://schemas.openxmlformats.org/spreadsheetml/2006/main">
  <c r="E10" i="1" l="1"/>
  <c r="F10" i="1"/>
  <c r="D10" i="1"/>
  <c r="C15" i="1" l="1"/>
  <c r="D15" i="1"/>
  <c r="E15" i="1"/>
  <c r="F15" i="1"/>
  <c r="B15" i="1"/>
  <c r="D19" i="1" l="1"/>
  <c r="B17" i="1" l="1"/>
  <c r="C13" i="1" l="1"/>
  <c r="C7" i="1"/>
  <c r="C11" i="1" l="1"/>
  <c r="C19" i="1"/>
  <c r="C20" i="1" l="1"/>
  <c r="C21" i="1" s="1"/>
  <c r="C17" i="1"/>
  <c r="E19" i="1"/>
  <c r="F19" i="1"/>
  <c r="B19" i="1" l="1"/>
  <c r="D16" i="1" l="1"/>
  <c r="E16" i="1"/>
  <c r="F16" i="1"/>
  <c r="B16" i="1"/>
  <c r="B10" i="1"/>
  <c r="B20" i="1" l="1"/>
  <c r="D20" i="1"/>
  <c r="D21" i="1" s="1"/>
  <c r="E20" i="1"/>
  <c r="E21" i="1" s="1"/>
  <c r="F20" i="1"/>
  <c r="F21" i="1" s="1"/>
  <c r="B21" i="1" l="1"/>
  <c r="D17" i="1"/>
  <c r="E17" i="1"/>
  <c r="F17" i="1"/>
  <c r="D11" i="1" l="1"/>
  <c r="E11" i="1"/>
  <c r="F11" i="1"/>
  <c r="B11" i="1"/>
</calcChain>
</file>

<file path=xl/sharedStrings.xml><?xml version="1.0" encoding="utf-8"?>
<sst xmlns="http://schemas.openxmlformats.org/spreadsheetml/2006/main" count="25" uniqueCount="20">
  <si>
    <t>Показатели</t>
  </si>
  <si>
    <t>Прогноз</t>
  </si>
  <si>
    <t>2025 год</t>
  </si>
  <si>
    <t>2026 год</t>
  </si>
  <si>
    <t>Бюджет района</t>
  </si>
  <si>
    <t>Доходы - всего</t>
  </si>
  <si>
    <t>Расходы - всего</t>
  </si>
  <si>
    <t>Дефицит (-), профицит (+)</t>
  </si>
  <si>
    <t>Бюджеты муниципальных образований (поселений)</t>
  </si>
  <si>
    <t>в том числе межбюджетные трансферты бюджету района</t>
  </si>
  <si>
    <t>Итого консолидированный бюджет района</t>
  </si>
  <si>
    <t xml:space="preserve">Доходы - всего, в том числе: </t>
  </si>
  <si>
    <t>(рублей)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</si>
  <si>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</si>
  <si>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из бюджета района</t>
  </si>
  <si>
    <t>в том числе межбюджетные трансферты бюджетам муниципальных образований (поселений)</t>
  </si>
  <si>
    <t>Прогноз основных характеристик консолидированного бюджета муниципального образования Кондинский район, бюджета Кондинского района, свод бюджетов муниципальных образований Кондинского района 
на 2025 год и на плановый период 2026 и 2027 годов</t>
  </si>
  <si>
    <t>Исполнено за 2023 год</t>
  </si>
  <si>
    <t>2027 год</t>
  </si>
  <si>
    <t xml:space="preserve">Оценка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</si>
</sst>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" fontId="7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2" workbookViewId="0">
      <selection activeCell="C11" sqref="C11"/>
    </sheetView>
  </sheetViews>
  <sheetFormatPr defaultRowHeight="15.75" x14ac:dyDescent="0.25"/>
  <cols>
    <col min="1" max="1" width="29.28515625" style="3" customWidth="1"/>
    <col min="2" max="2" width="19.5703125" style="3" customWidth="1"/>
    <col min="3" max="3" width="17.85546875" style="3" customWidth="1"/>
    <col min="4" max="5" width="15" style="3" customWidth="1"/>
    <col min="6" max="6" width="16.42578125" style="3" customWidth="1"/>
    <col min="7" max="7" width="13.28515625" style="1" customWidth="1"/>
    <col min="8" max="8" width="18" style="3" customWidth="1"/>
    <col min="9" max="12" width="9.42578125" style="3" customWidth="1"/>
    <col min="13" max="16384" width="9.140625" style="3"/>
  </cols>
  <sheetData>
    <row r="1" spans="1:10" ht="54" customHeight="1" x14ac:dyDescent="0.25">
      <c r="A1" s="33" t="s">
        <v>16</v>
      </c>
      <c r="B1" s="33"/>
      <c r="C1" s="33"/>
      <c r="D1" s="33"/>
      <c r="E1" s="33"/>
      <c r="F1" s="33"/>
    </row>
    <row r="2" spans="1:10" x14ac:dyDescent="0.25">
      <c r="B2" s="4"/>
    </row>
    <row r="3" spans="1:10" x14ac:dyDescent="0.25">
      <c r="C3" s="13"/>
      <c r="F3" s="14" t="s">
        <v>12</v>
      </c>
    </row>
    <row r="4" spans="1:10" s="6" customFormat="1" ht="18.75" customHeight="1" x14ac:dyDescent="0.25">
      <c r="A4" s="34" t="s">
        <v>0</v>
      </c>
      <c r="B4" s="34" t="s">
        <v>17</v>
      </c>
      <c r="C4" s="34" t="s">
        <v>19</v>
      </c>
      <c r="D4" s="34" t="s">
        <v>1</v>
      </c>
      <c r="E4" s="34"/>
      <c r="F4" s="34"/>
      <c r="G4" s="5"/>
    </row>
    <row r="5" spans="1:10" s="6" customFormat="1" ht="34.5" customHeight="1" x14ac:dyDescent="0.25">
      <c r="A5" s="34"/>
      <c r="B5" s="34"/>
      <c r="C5" s="34"/>
      <c r="D5" s="15" t="s">
        <v>2</v>
      </c>
      <c r="E5" s="15" t="s">
        <v>3</v>
      </c>
      <c r="F5" s="15" t="s">
        <v>18</v>
      </c>
      <c r="G5" s="5"/>
    </row>
    <row r="6" spans="1:10" ht="27" customHeight="1" x14ac:dyDescent="0.25">
      <c r="A6" s="35" t="s">
        <v>4</v>
      </c>
      <c r="B6" s="36"/>
      <c r="C6" s="36"/>
      <c r="D6" s="36"/>
      <c r="E6" s="36"/>
      <c r="F6" s="37"/>
    </row>
    <row r="7" spans="1:10" s="8" customFormat="1" ht="18" customHeight="1" x14ac:dyDescent="0.25">
      <c r="A7" s="20" t="s">
        <v>11</v>
      </c>
      <c r="B7" s="17">
        <v>5870218694.9899998</v>
      </c>
      <c r="C7" s="21">
        <f>6123757442.08</f>
        <v>6123757442.0799999</v>
      </c>
      <c r="D7" s="17">
        <v>5888304486.96</v>
      </c>
      <c r="E7" s="17">
        <v>5756585800.8400002</v>
      </c>
      <c r="F7" s="17">
        <v>5593702723.04</v>
      </c>
      <c r="G7" s="7"/>
    </row>
    <row r="8" spans="1:10" s="9" customFormat="1" ht="78" customHeight="1" x14ac:dyDescent="0.25">
      <c r="A8" s="22" t="s">
        <v>13</v>
      </c>
      <c r="B8" s="23">
        <v>356709486.76999998</v>
      </c>
      <c r="C8" s="23">
        <v>555233008.74000001</v>
      </c>
      <c r="D8" s="23">
        <v>264102580.78</v>
      </c>
      <c r="E8" s="23">
        <v>355352009.63999999</v>
      </c>
      <c r="F8" s="23">
        <v>320242188.07999998</v>
      </c>
      <c r="G8" s="2"/>
    </row>
    <row r="9" spans="1:10" x14ac:dyDescent="0.25">
      <c r="A9" s="24" t="s">
        <v>6</v>
      </c>
      <c r="B9" s="17">
        <v>5863524233.1000004</v>
      </c>
      <c r="C9" s="17">
        <v>6312736103.5600004</v>
      </c>
      <c r="D9" s="17">
        <v>5840637786.96</v>
      </c>
      <c r="E9" s="17">
        <v>5715919100.8400002</v>
      </c>
      <c r="F9" s="17">
        <v>5580369473.04</v>
      </c>
    </row>
    <row r="10" spans="1:10" ht="60.75" customHeight="1" x14ac:dyDescent="0.25">
      <c r="A10" s="25" t="s">
        <v>15</v>
      </c>
      <c r="B10" s="16">
        <f>B14</f>
        <v>632206557.84000003</v>
      </c>
      <c r="C10" s="16">
        <v>962712953.54999995</v>
      </c>
      <c r="D10" s="16">
        <f>D14</f>
        <v>545694283.77999997</v>
      </c>
      <c r="E10" s="16">
        <f t="shared" ref="E10:F10" si="0">E14</f>
        <v>540877500.77999997</v>
      </c>
      <c r="F10" s="16">
        <f t="shared" si="0"/>
        <v>529718938.82999998</v>
      </c>
      <c r="J10" s="4"/>
    </row>
    <row r="11" spans="1:10" x14ac:dyDescent="0.25">
      <c r="A11" s="24" t="s">
        <v>7</v>
      </c>
      <c r="B11" s="17">
        <f>B7-B9</f>
        <v>6694461.8899993896</v>
      </c>
      <c r="C11" s="26">
        <f>C7-C9+4084002.92</f>
        <v>-184894658.56000051</v>
      </c>
      <c r="D11" s="17">
        <f>D7-D9</f>
        <v>47666700</v>
      </c>
      <c r="E11" s="17">
        <f>E7-E9</f>
        <v>40666700</v>
      </c>
      <c r="F11" s="17">
        <f>F7-F9</f>
        <v>13333250</v>
      </c>
      <c r="H11" s="4"/>
    </row>
    <row r="12" spans="1:10" ht="30" customHeight="1" x14ac:dyDescent="0.25">
      <c r="A12" s="27" t="s">
        <v>8</v>
      </c>
      <c r="B12" s="28"/>
      <c r="C12" s="28"/>
      <c r="D12" s="28"/>
      <c r="E12" s="28"/>
      <c r="F12" s="29"/>
    </row>
    <row r="13" spans="1:10" ht="26.25" customHeight="1" x14ac:dyDescent="0.25">
      <c r="A13" s="20" t="s">
        <v>5</v>
      </c>
      <c r="B13" s="21">
        <v>871250145.86000001</v>
      </c>
      <c r="C13" s="17">
        <f>1173030228</f>
        <v>1173030228</v>
      </c>
      <c r="D13" s="17">
        <v>770588062.42999995</v>
      </c>
      <c r="E13" s="17">
        <v>768161564.42999995</v>
      </c>
      <c r="F13" s="17">
        <v>762145442.48000002</v>
      </c>
      <c r="G13" s="19"/>
      <c r="J13" s="4"/>
    </row>
    <row r="14" spans="1:10" s="9" customFormat="1" ht="27" customHeight="1" x14ac:dyDescent="0.25">
      <c r="A14" s="22" t="s">
        <v>14</v>
      </c>
      <c r="B14" s="23">
        <v>632206557.84000003</v>
      </c>
      <c r="C14" s="16">
        <v>947182252.29999995</v>
      </c>
      <c r="D14" s="16">
        <v>545694283.77999997</v>
      </c>
      <c r="E14" s="16">
        <v>540877500.77999997</v>
      </c>
      <c r="F14" s="16">
        <v>529718938.82999998</v>
      </c>
      <c r="G14" s="2"/>
      <c r="J14" s="10"/>
    </row>
    <row r="15" spans="1:10" ht="21" customHeight="1" x14ac:dyDescent="0.25">
      <c r="A15" s="24" t="s">
        <v>6</v>
      </c>
      <c r="B15" s="17">
        <f>B13</f>
        <v>871250145.86000001</v>
      </c>
      <c r="C15" s="17">
        <f t="shared" ref="C15:F15" si="1">C13</f>
        <v>1173030228</v>
      </c>
      <c r="D15" s="17">
        <f t="shared" si="1"/>
        <v>770588062.42999995</v>
      </c>
      <c r="E15" s="17">
        <f t="shared" si="1"/>
        <v>768161564.42999995</v>
      </c>
      <c r="F15" s="17">
        <f t="shared" si="1"/>
        <v>762145442.48000002</v>
      </c>
    </row>
    <row r="16" spans="1:10" ht="30" customHeight="1" x14ac:dyDescent="0.25">
      <c r="A16" s="25" t="s">
        <v>9</v>
      </c>
      <c r="B16" s="16">
        <f>B8</f>
        <v>356709486.76999998</v>
      </c>
      <c r="C16" s="16">
        <v>559317011.65999997</v>
      </c>
      <c r="D16" s="16">
        <f t="shared" ref="D16:F16" si="2">D8</f>
        <v>264102580.78</v>
      </c>
      <c r="E16" s="16">
        <f t="shared" si="2"/>
        <v>355352009.63999999</v>
      </c>
      <c r="F16" s="16">
        <f t="shared" si="2"/>
        <v>320242188.07999998</v>
      </c>
    </row>
    <row r="17" spans="1:8" x14ac:dyDescent="0.25">
      <c r="A17" s="24" t="s">
        <v>7</v>
      </c>
      <c r="B17" s="17">
        <f>B13-B15</f>
        <v>0</v>
      </c>
      <c r="C17" s="17">
        <f>C13-C15+15530701.25</f>
        <v>15530701.25</v>
      </c>
      <c r="D17" s="17">
        <f>D13-D15</f>
        <v>0</v>
      </c>
      <c r="E17" s="17">
        <f>E13-E15</f>
        <v>0</v>
      </c>
      <c r="F17" s="17">
        <f>F13-F15</f>
        <v>0</v>
      </c>
    </row>
    <row r="18" spans="1:8" x14ac:dyDescent="0.25">
      <c r="A18" s="30" t="s">
        <v>10</v>
      </c>
      <c r="B18" s="31"/>
      <c r="C18" s="31"/>
      <c r="D18" s="31"/>
      <c r="E18" s="31"/>
      <c r="F18" s="32"/>
    </row>
    <row r="19" spans="1:8" x14ac:dyDescent="0.25">
      <c r="A19" s="24" t="s">
        <v>5</v>
      </c>
      <c r="B19" s="17">
        <f>B7+B13-B8-B14</f>
        <v>5752552796.2399998</v>
      </c>
      <c r="C19" s="17">
        <f>C7+C13-C8-C14+6554817.33</f>
        <v>5800927226.3699999</v>
      </c>
      <c r="D19" s="17">
        <f>D7+D13-D8-D14</f>
        <v>5849095684.8300009</v>
      </c>
      <c r="E19" s="17">
        <f t="shared" ref="E19:F19" si="3">E7+E13-E8-E14</f>
        <v>5628517854.8500004</v>
      </c>
      <c r="F19" s="17">
        <f t="shared" si="3"/>
        <v>5505887038.6100006</v>
      </c>
      <c r="G19" s="18"/>
      <c r="H19" s="4"/>
    </row>
    <row r="20" spans="1:8" x14ac:dyDescent="0.25">
      <c r="A20" s="24" t="s">
        <v>6</v>
      </c>
      <c r="B20" s="17">
        <f>B9+B15-B10-B16</f>
        <v>5745858334.3500004</v>
      </c>
      <c r="C20" s="17">
        <f>C9+C15-C10-C16+26169521.5</f>
        <v>5989905887.8500004</v>
      </c>
      <c r="D20" s="17">
        <f t="shared" ref="D20:F20" si="4">D9+D15-D10-D16</f>
        <v>5801428984.8300009</v>
      </c>
      <c r="E20" s="17">
        <f t="shared" si="4"/>
        <v>5587851154.8500004</v>
      </c>
      <c r="F20" s="17">
        <f t="shared" si="4"/>
        <v>5492553788.6100006</v>
      </c>
      <c r="G20" s="18"/>
      <c r="H20" s="4"/>
    </row>
    <row r="21" spans="1:8" x14ac:dyDescent="0.25">
      <c r="A21" s="24" t="s">
        <v>7</v>
      </c>
      <c r="B21" s="17">
        <f>B19-B20</f>
        <v>6694461.8899993896</v>
      </c>
      <c r="C21" s="17">
        <f>C19-C20+19614704.17+90000</f>
        <v>-169273957.31000048</v>
      </c>
      <c r="D21" s="17">
        <f t="shared" ref="D21:F21" si="5">D19-D20</f>
        <v>47666700</v>
      </c>
      <c r="E21" s="17">
        <f t="shared" si="5"/>
        <v>40666700</v>
      </c>
      <c r="F21" s="17">
        <f t="shared" si="5"/>
        <v>13333250</v>
      </c>
    </row>
    <row r="23" spans="1:8" x14ac:dyDescent="0.25">
      <c r="C23" s="12"/>
    </row>
    <row r="25" spans="1:8" x14ac:dyDescent="0.25">
      <c r="C25" s="4"/>
    </row>
    <row r="26" spans="1:8" x14ac:dyDescent="0.25">
      <c r="C26" s="4"/>
    </row>
    <row r="27" spans="1:8" x14ac:dyDescent="0.25">
      <c r="C27" s="11"/>
    </row>
    <row r="29" spans="1:8" x14ac:dyDescent="0.25">
      <c r="C29" s="4"/>
    </row>
  </sheetData>
  <mergeCells count="8">
    <mergeCell ref="A12:F12"/>
    <mergeCell ref="A18:F18"/>
    <mergeCell ref="A1:F1"/>
    <mergeCell ref="A4:A5"/>
    <mergeCell ref="B4:B5"/>
    <mergeCell ref="C4:C5"/>
    <mergeCell ref="D4:F4"/>
    <mergeCell ref="A6:F6"/>
  </mergeCells>
  <pageMargins left="0.9055118110236221" right="0.78740157480314965" top="0.74803149606299213" bottom="0.15748031496062992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2024-11-29T12:00:42Z</dcterms:modified>
</cp:coreProperties>
</file>